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1" l="1"/>
  <c r="F4" i="1" l="1"/>
  <c r="F5" i="1"/>
  <c r="F7" i="1"/>
  <c r="F8" i="1"/>
  <c r="F9" i="1" l="1"/>
  <c r="E15" i="1" s="1"/>
  <c r="E13" i="1" l="1"/>
</calcChain>
</file>

<file path=xl/sharedStrings.xml><?xml version="1.0" encoding="utf-8"?>
<sst xmlns="http://schemas.openxmlformats.org/spreadsheetml/2006/main" count="19" uniqueCount="15">
  <si>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</si>
  <si>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</si>
  <si>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</si>
  <si>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</si>
  <si>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</si>
  <si>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</si>
  <si>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</si>
  <si>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</si>
  <si>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Sistema di Verifica in caso di offerta superiore alla base d'asta</t>
  </si>
  <si>
    <t>Quantità</t>
  </si>
  <si>
    <t xml:space="preserve">Riattivazione del servizio e Supporto tecnico prioritario PDFlib Personalization Server (PPS) 9.2.0 per Linux
Licenza L900605-019012-131520-W5JA62-ESES52
Dal 1/1/2021 al 31/12/2023
</t>
  </si>
  <si>
    <t xml:space="preserve">Riattivazione del servizio e Supporto tecnico prioritario PDFlib+PDI 9.2.0 per Windows Server
Licenza W900205-019012-131537-7XPVC2-8NYY82
Dal 1/1/2021 al 31/12/2023
</t>
  </si>
  <si>
    <t xml:space="preserve">Riattivazione del servizio e Supporto tecnico prioritario PDFlib Personalization Server (PPS) 9.2.0 per Oracle Solaris
Licenza W900605-019012-131519-8QQXG2-QKCF72
Dal 1/1/2021 al 31/12/2023
</t>
  </si>
  <si>
    <t xml:space="preserve">Riattivazione del servizio e Supporto tecnico prioritario PDFlib Personalization Server (PPS) 9.2.0 per IBM AIX
Licenza A900605-019012-131521-U6LJC2-PJMD72
Dal 1/1/2021 al 31/12/2023
</t>
  </si>
  <si>
    <t xml:space="preserve">Riattivazione del servizio e Supporto tecnico prioritario PDFlib Personalization Server (PPS) 9.2.0 per Windows Server
Licenza W900605-019012-131519-8QQXG2-QKCF72
Dal 1/1/2021 al 31/12/2023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</si>
</sst>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0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164" fontId="15" fillId="0" borderId="6" xfId="0" applyNumberFormat="1" applyFont="1" applyBorder="1" applyAlignment="1" applyProtection="1">
      <alignment horizontal="center" vertical="center" wrapText="1"/>
      <protection locked="0"/>
    </xf>
    <xf numFmtId="164" fontId="15" fillId="0" borderId="7" xfId="0" applyNumberFormat="1" applyFont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49" fontId="13" fillId="4" borderId="8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49" fontId="13" fillId="4" borderId="12" xfId="0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vertical="center"/>
    </xf>
    <xf numFmtId="164" fontId="15" fillId="0" borderId="13" xfId="0" applyNumberFormat="1" applyFont="1" applyBorder="1" applyAlignment="1" applyProtection="1">
      <alignment horizontal="center" vertical="center" wrapText="1"/>
      <protection locked="0"/>
    </xf>
    <xf numFmtId="49" fontId="13" fillId="4" borderId="9" xfId="0" applyNumberFormat="1" applyFont="1" applyFill="1" applyBorder="1" applyAlignment="1">
      <alignment horizontal="left" vertical="center" wrapText="1"/>
    </xf>
    <xf numFmtId="49" fontId="13" fillId="4" borderId="11" xfId="0" applyNumberFormat="1" applyFont="1" applyFill="1" applyBorder="1" applyAlignment="1">
      <alignment horizontal="left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>
      <alignment horizontal="center" vertical="center"/>
    </xf>
    <xf numFmtId="164" fontId="12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5"/>
  <sheetViews>
    <sheetView tabSelected="1" zoomScaleNormal="100" workbookViewId="0">
      <selection activeCell="C5" sqref="C5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1.26953125" customWidth="1"/>
    <col min="4" max="4" width="10.453125" customWidth="1"/>
    <col min="5" max="5" width="23.453125" customWidth="1"/>
    <col min="6" max="6" width="24.7265625" customWidth="1"/>
  </cols>
  <sheetData>
    <row r="1" spans="3:9" ht="18" customHeight="1" thickBot="1" x14ac:dyDescent="0.4">
      <c r="G1" s="9"/>
    </row>
    <row r="2" spans="3:9" ht="15" thickBot="1" x14ac:dyDescent="0.4">
      <c r="E2" s="8" t="s">
        <v>0</v>
      </c>
      <c r="G2" s="9"/>
    </row>
    <row r="3" spans="3:9" ht="60.75" customHeight="1" thickBot="1" x14ac:dyDescent="0.4">
      <c r="C3" s="20" t="s">
        <v>1</v>
      </c>
      <c r="D3" s="17" t="s">
        <v>9</v>
      </c>
      <c r="E3" s="13" t="s">
        <v>7</v>
      </c>
      <c r="F3" s="14" t="s">
        <v>2</v>
      </c>
    </row>
    <row r="4" spans="3:9" ht="72.5" customHeight="1" thickBot="1" x14ac:dyDescent="0.4">
      <c r="C4" s="26" t="s">
        <v>14</v>
      </c>
      <c r="D4" s="18" t="s">
        <v>6</v>
      </c>
      <c r="E4" s="15"/>
      <c r="F4" s="16">
        <f>D4*E4</f>
        <v>0</v>
      </c>
    </row>
    <row r="5" spans="3:9" ht="57" customHeight="1" thickBot="1" x14ac:dyDescent="0.4">
      <c r="C5" s="26" t="s">
        <v>10</v>
      </c>
      <c r="D5" s="19" t="s">
        <v>6</v>
      </c>
      <c r="E5" s="25"/>
      <c r="F5" s="16">
        <f t="shared" ref="F5:F8" si="0">D5*E5</f>
        <v>0</v>
      </c>
    </row>
    <row r="6" spans="3:9" ht="61.5" customHeight="1" thickBot="1" x14ac:dyDescent="0.4">
      <c r="C6" s="26" t="s">
        <v>11</v>
      </c>
      <c r="D6" s="19" t="s">
        <v>6</v>
      </c>
      <c r="E6" s="25"/>
      <c r="F6" s="16">
        <f t="shared" ref="F6" si="1">D6*E6</f>
        <v>0</v>
      </c>
    </row>
    <row r="7" spans="3:9" ht="74.5" customHeight="1" thickBot="1" x14ac:dyDescent="0.4">
      <c r="C7" s="26" t="s">
        <v>12</v>
      </c>
      <c r="D7" s="19" t="s">
        <v>6</v>
      </c>
      <c r="E7" s="25"/>
      <c r="F7" s="16">
        <f t="shared" si="0"/>
        <v>0</v>
      </c>
    </row>
    <row r="8" spans="3:9" ht="61.5" customHeight="1" thickBot="1" x14ac:dyDescent="0.4">
      <c r="C8" s="27" t="s">
        <v>13</v>
      </c>
      <c r="D8" s="23" t="s">
        <v>6</v>
      </c>
      <c r="E8" s="25"/>
      <c r="F8" s="16">
        <f t="shared" si="0"/>
        <v>0</v>
      </c>
    </row>
    <row r="9" spans="3:9" ht="74.25" customHeight="1" thickBot="1" x14ac:dyDescent="0.4">
      <c r="C9" s="21" t="s">
        <v>3</v>
      </c>
      <c r="D9" s="21"/>
      <c r="E9" s="24"/>
      <c r="F9" s="22">
        <f>IF((SUM(F4:F8))&lt;=E11,(SUM(F4:F8)),"ERRORE l'importo offerto supera la base d'asta")</f>
        <v>0</v>
      </c>
    </row>
    <row r="10" spans="3:9" ht="12.75" customHeight="1" thickBot="1" x14ac:dyDescent="0.4">
      <c r="E10" s="1"/>
      <c r="F10" s="4"/>
      <c r="G10" s="2"/>
      <c r="H10" s="2"/>
      <c r="I10" s="2"/>
    </row>
    <row r="11" spans="3:9" s="2" customFormat="1" ht="41.25" customHeight="1" thickBot="1" x14ac:dyDescent="0.4">
      <c r="C11" s="12" t="s">
        <v>5</v>
      </c>
      <c r="E11" s="28">
        <v>108100</v>
      </c>
      <c r="F11" s="29"/>
    </row>
    <row r="12" spans="3:9" s="2" customFormat="1" ht="15" customHeight="1" thickBot="1" x14ac:dyDescent="0.4">
      <c r="C12" s="3"/>
      <c r="E12" s="6"/>
    </row>
    <row r="13" spans="3:9" s="2" customFormat="1" ht="66" customHeight="1" thickBot="1" x14ac:dyDescent="0.4">
      <c r="C13" s="12" t="s">
        <v>8</v>
      </c>
      <c r="E13" s="30" t="str">
        <f>IF(F9&gt;E11,"ATTENZIONE: L'offerta complessiva è superiore alla Base d'asta","OK")</f>
        <v>OK</v>
      </c>
      <c r="F13" s="31"/>
      <c r="G13"/>
      <c r="H13"/>
      <c r="I13"/>
    </row>
    <row r="14" spans="3:9" s="2" customFormat="1" ht="15" customHeight="1" thickBot="1" x14ac:dyDescent="0.4">
      <c r="C14" s="5"/>
      <c r="E14" s="10"/>
      <c r="G14" s="11"/>
      <c r="H14" s="11"/>
      <c r="I14" s="11"/>
    </row>
    <row r="15" spans="3:9" ht="31.5" customHeight="1" thickBot="1" x14ac:dyDescent="0.4">
      <c r="C15" s="7" t="s">
        <v>4</v>
      </c>
      <c r="E15" s="32">
        <f>IF((F9&lt;=E11),F9,"ERRORE")</f>
        <v>0</v>
      </c>
      <c r="F15" s="33"/>
    </row>
  </sheetData>
  <sheetProtection algorithmName="SHA-512" hashValue="b0sKkPyh/JkCrESmrDySMJFgeGfyxECeMJC6shJeREMsFL3yVNkfLPQSqc6+tegFMPkircfLg0RM/vIymuxMLA==" saltValue="RZ7ndYcW6eENbpvSjQLjnw==" spinCount="100000" sheet="1" objects="1" scenarios="1"/>
  <mergeCells count="3">
    <mergeCell ref="E11:F11"/>
    <mergeCell ref="E13:F13"/>
    <mergeCell ref="E15:F15"/>
  </mergeCells>
  <conditionalFormatting sqref="E15">
    <cfRule type="cellIs" dxfId="5" priority="6" operator="equal">
      <formula>$E$11</formula>
    </cfRule>
    <cfRule type="cellIs" dxfId="4" priority="7" operator="lessThan">
      <formula>$E$11</formula>
    </cfRule>
    <cfRule type="cellIs" dxfId="3" priority="9" operator="greaterThan">
      <formula>$E$11</formula>
    </cfRule>
  </conditionalFormatting>
  <conditionalFormatting sqref="F9">
    <cfRule type="cellIs" dxfId="2" priority="10" operator="greaterThan">
      <formula>#REF!</formula>
    </cfRule>
  </conditionalFormatting>
  <conditionalFormatting sqref="E15:F15">
    <cfRule type="cellIs" dxfId="1" priority="1" operator="greaterThan">
      <formula>$E$11</formula>
    </cfRule>
    <cfRule type="cellIs" dxfId="0" priority="2" operator="lessThanOrEqual">
      <formula>$E$11</formula>
    </cfRule>
  </conditionalFormatting>
  <dataValidations count="1">
    <dataValidation type="custom" operator="equal" allowBlank="1" showInputMessage="1" showErrorMessage="1" error="Non è possibile inserire più di due cifre decimali" sqref="E4:E8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2021-02-02T17:17:47Z</dcterms:modified>
</cp:coreProperties>
</file>